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\2025 год\Сайт\НГП\Проект 2026-2028\Муниципальные программы\ПП Городская среда\"/>
    </mc:Choice>
  </mc:AlternateContent>
  <xr:revisionPtr revIDLastSave="0" documentId="13_ncr:1_{26147E7F-001A-4943-8957-25E9598A86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L18" i="1"/>
  <c r="K17" i="1"/>
  <c r="L17" i="1"/>
  <c r="K16" i="1"/>
  <c r="L16" i="1"/>
  <c r="K15" i="1"/>
  <c r="L15" i="1"/>
  <c r="L20" i="1"/>
  <c r="L19" i="1"/>
  <c r="L22" i="1" s="1"/>
  <c r="K20" i="1"/>
  <c r="K22" i="1" s="1"/>
  <c r="K19" i="1"/>
  <c r="J20" i="1"/>
  <c r="J19" i="1"/>
  <c r="J22" i="1" s="1"/>
  <c r="K31" i="1"/>
  <c r="L31" i="1"/>
  <c r="K36" i="1"/>
  <c r="L36" i="1"/>
  <c r="K41" i="1"/>
  <c r="L41" i="1"/>
  <c r="F60" i="1"/>
  <c r="G60" i="1"/>
  <c r="H60" i="1"/>
  <c r="I60" i="1"/>
  <c r="J60" i="1"/>
  <c r="K60" i="1"/>
  <c r="L60" i="1"/>
  <c r="E60" i="1"/>
  <c r="K46" i="1"/>
  <c r="L46" i="1"/>
  <c r="K51" i="1"/>
  <c r="L51" i="1"/>
  <c r="F55" i="1"/>
  <c r="G55" i="1"/>
  <c r="H55" i="1"/>
  <c r="I55" i="1"/>
  <c r="J55" i="1"/>
  <c r="K55" i="1"/>
  <c r="L55" i="1"/>
  <c r="E55" i="1"/>
  <c r="K64" i="1"/>
  <c r="L64" i="1"/>
  <c r="L63" i="1"/>
  <c r="K63" i="1"/>
  <c r="J63" i="1"/>
  <c r="K68" i="1"/>
  <c r="L68" i="1"/>
  <c r="K72" i="1"/>
  <c r="L72" i="1"/>
  <c r="K76" i="1"/>
  <c r="L76" i="1"/>
  <c r="K80" i="1"/>
  <c r="L80" i="1"/>
  <c r="K84" i="1"/>
  <c r="L84" i="1"/>
  <c r="K88" i="1"/>
  <c r="L88" i="1"/>
  <c r="K96" i="1"/>
  <c r="L96" i="1"/>
  <c r="K92" i="1"/>
  <c r="L92" i="1"/>
  <c r="I88" i="1"/>
  <c r="J96" i="1"/>
  <c r="I96" i="1"/>
  <c r="H96" i="1"/>
  <c r="G96" i="1"/>
  <c r="F96" i="1"/>
  <c r="E96" i="1"/>
  <c r="J92" i="1"/>
  <c r="I92" i="1"/>
  <c r="H92" i="1"/>
  <c r="G92" i="1"/>
  <c r="F92" i="1"/>
  <c r="E92" i="1"/>
  <c r="J88" i="1"/>
  <c r="H88" i="1"/>
  <c r="G88" i="1"/>
  <c r="F88" i="1"/>
  <c r="E88" i="1"/>
  <c r="H63" i="1"/>
  <c r="I20" i="1"/>
  <c r="I19" i="1"/>
  <c r="J80" i="1"/>
  <c r="I80" i="1"/>
  <c r="H80" i="1"/>
  <c r="G80" i="1"/>
  <c r="F80" i="1"/>
  <c r="E80" i="1"/>
  <c r="J64" i="1"/>
  <c r="F51" i="1" l="1"/>
  <c r="G51" i="1"/>
  <c r="H51" i="1"/>
  <c r="I51" i="1"/>
  <c r="J51" i="1"/>
  <c r="E51" i="1"/>
  <c r="F46" i="1"/>
  <c r="G46" i="1"/>
  <c r="H46" i="1"/>
  <c r="I46" i="1"/>
  <c r="J46" i="1"/>
  <c r="E46" i="1"/>
  <c r="H20" i="1" l="1"/>
  <c r="J84" i="1"/>
  <c r="J76" i="1"/>
  <c r="J72" i="1"/>
  <c r="J68" i="1"/>
  <c r="J17" i="1"/>
  <c r="J41" i="1"/>
  <c r="J36" i="1"/>
  <c r="J31" i="1"/>
  <c r="J26" i="1"/>
  <c r="J15" i="1"/>
  <c r="J16" i="1"/>
  <c r="F29" i="1"/>
  <c r="J18" i="1" l="1"/>
  <c r="I63" i="1"/>
  <c r="I62" i="1"/>
  <c r="I61" i="1"/>
  <c r="I84" i="1"/>
  <c r="I76" i="1"/>
  <c r="I72" i="1"/>
  <c r="I68" i="1"/>
  <c r="I41" i="1"/>
  <c r="I36" i="1"/>
  <c r="I31" i="1"/>
  <c r="I26" i="1"/>
  <c r="I21" i="1"/>
  <c r="I22" i="1" s="1"/>
  <c r="F21" i="1"/>
  <c r="G21" i="1"/>
  <c r="H21" i="1"/>
  <c r="H17" i="1" s="1"/>
  <c r="E21" i="1"/>
  <c r="F20" i="1"/>
  <c r="G20" i="1"/>
  <c r="E20" i="1"/>
  <c r="F19" i="1"/>
  <c r="G19" i="1"/>
  <c r="H19" i="1"/>
  <c r="E19" i="1"/>
  <c r="F63" i="1"/>
  <c r="E63" i="1"/>
  <c r="F62" i="1"/>
  <c r="G62" i="1"/>
  <c r="H62" i="1"/>
  <c r="E62" i="1"/>
  <c r="F61" i="1"/>
  <c r="G61" i="1"/>
  <c r="H61" i="1"/>
  <c r="E61" i="1"/>
  <c r="E26" i="1"/>
  <c r="G64" i="1" l="1"/>
  <c r="G17" i="1" s="1"/>
  <c r="F22" i="1"/>
  <c r="I64" i="1"/>
  <c r="I17" i="1" s="1"/>
  <c r="H64" i="1"/>
  <c r="F64" i="1"/>
  <c r="G22" i="1"/>
  <c r="E64" i="1"/>
  <c r="H22" i="1"/>
  <c r="E22" i="1"/>
  <c r="E16" i="1"/>
  <c r="E15" i="1"/>
  <c r="H15" i="1"/>
  <c r="H16" i="1"/>
  <c r="G16" i="1"/>
  <c r="G15" i="1"/>
  <c r="F16" i="1"/>
  <c r="I16" i="1"/>
  <c r="I15" i="1"/>
  <c r="F17" i="1"/>
  <c r="F15" i="1"/>
  <c r="I18" i="1" l="1"/>
  <c r="F18" i="1"/>
  <c r="H18" i="1"/>
  <c r="G18" i="1"/>
  <c r="E17" i="1"/>
  <c r="E18" i="1" s="1"/>
  <c r="E84" i="1"/>
  <c r="F84" i="1"/>
  <c r="G84" i="1"/>
  <c r="H84" i="1"/>
  <c r="E76" i="1"/>
  <c r="F76" i="1"/>
  <c r="G76" i="1"/>
  <c r="H76" i="1"/>
  <c r="E72" i="1"/>
  <c r="F72" i="1"/>
  <c r="G72" i="1"/>
  <c r="H72" i="1"/>
  <c r="E68" i="1"/>
  <c r="F68" i="1"/>
  <c r="G68" i="1"/>
  <c r="H68" i="1"/>
  <c r="E41" i="1"/>
  <c r="F41" i="1"/>
  <c r="G41" i="1"/>
  <c r="H41" i="1"/>
  <c r="E36" i="1"/>
  <c r="F36" i="1"/>
  <c r="G36" i="1"/>
  <c r="H36" i="1"/>
  <c r="E31" i="1"/>
  <c r="F31" i="1"/>
  <c r="G31" i="1"/>
  <c r="H31" i="1"/>
  <c r="F26" i="1"/>
  <c r="G26" i="1"/>
  <c r="H26" i="1"/>
</calcChain>
</file>

<file path=xl/sharedStrings.xml><?xml version="1.0" encoding="utf-8"?>
<sst xmlns="http://schemas.openxmlformats.org/spreadsheetml/2006/main" count="164" uniqueCount="57">
  <si>
    <t>№ п/п</t>
  </si>
  <si>
    <t>Наименование Подпрограммы, основного мероприятия, направления расходов, мероприятия</t>
  </si>
  <si>
    <t>Ответственный исполнитель, соисполнители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</si>
  <si>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</si>
  <si>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</si>
  <si>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 xml:space="preserve">к муниципальной программе  </t>
  </si>
  <si>
    <t xml:space="preserve">План реализации муниципальной программы </t>
  </si>
  <si>
    <t>1.</t>
  </si>
  <si>
    <t>Администрация Навлинского района</t>
  </si>
  <si>
    <t>средства областного бюджета &lt;*&gt;</t>
  </si>
  <si>
    <t>внебюджетные средства &lt;**&gt;</t>
  </si>
  <si>
    <t>Итого</t>
  </si>
  <si>
    <t xml:space="preserve">Мероприятия по реализации обязательного перечня работ </t>
  </si>
  <si>
    <t>1.1.</t>
  </si>
  <si>
    <t>1.1.4.</t>
  </si>
  <si>
    <t>1.1.5.</t>
  </si>
  <si>
    <t>1.1.6.</t>
  </si>
  <si>
    <t>1.1.7.</t>
  </si>
  <si>
    <t>1.2.</t>
  </si>
  <si>
    <t xml:space="preserve">Мероприятия по реализации дополнительного перечня работ  </t>
  </si>
  <si>
    <t>1.2.4.</t>
  </si>
  <si>
    <t>1.2.5.</t>
  </si>
  <si>
    <t>1.2.6.</t>
  </si>
  <si>
    <t>1.2.7.</t>
  </si>
  <si>
    <t>к Постановлению администрации района</t>
  </si>
  <si>
    <t>1-4</t>
  </si>
  <si>
    <t>Администрация Навлинского района; отдел строительства, архитектуры и жилищно-коммунального хозяйства администрации района</t>
  </si>
  <si>
    <t>Приложение 2</t>
  </si>
  <si>
    <t>Приложение 5.4.</t>
  </si>
  <si>
    <t>«Формирование современной городской среды »</t>
  </si>
  <si>
    <t>Муниципальная программа   «Формирование современной городской среды»</t>
  </si>
  <si>
    <t>средства бюджета Навлинского городского поселения Навлинского муниципального района Брянской области</t>
  </si>
  <si>
    <t>1.1.8.</t>
  </si>
  <si>
    <t>1.1.9.</t>
  </si>
  <si>
    <t>1.2.8.</t>
  </si>
  <si>
    <t>от _______2024  № ___</t>
  </si>
  <si>
    <t>1.1.10.</t>
  </si>
  <si>
    <t>1.1.11.</t>
  </si>
  <si>
    <t>1.2.9.</t>
  </si>
  <si>
    <t>1.2.10.</t>
  </si>
  <si>
    <t>1.2.11.</t>
  </si>
  <si>
    <r>
      <t xml:space="preserve">На 2021 год:     </t>
    </r>
    <r>
      <rPr>
        <u/>
        <sz val="12"/>
        <color theme="1"/>
        <rFont val="Arial"/>
        <family val="2"/>
        <charset val="204"/>
      </rPr>
      <t>Благоустройство дворовых территорий МКД:</t>
    </r>
    <r>
      <rPr>
        <sz val="12"/>
        <color theme="1"/>
        <rFont val="Arial"/>
        <family val="2"/>
        <charset val="204"/>
      </rPr>
      <t xml:space="preserve">                             1) ул.Красных Партизан, д.70а; 2) пер.Дмитрия Емлютина, д. 2       </t>
    </r>
    <r>
      <rPr>
        <u/>
        <sz val="12"/>
        <color theme="1"/>
        <rFont val="Arial"/>
        <family val="2"/>
        <charset val="204"/>
      </rPr>
      <t>Благоустройство общественной территории:</t>
    </r>
    <r>
      <rPr>
        <sz val="12"/>
        <color theme="1"/>
        <rFont val="Arial"/>
        <family val="2"/>
        <charset val="204"/>
      </rPr>
      <t xml:space="preserve">                1) парк им. М. Князева в п.Навля, Брянской области
</t>
    </r>
  </si>
  <si>
    <r>
      <t xml:space="preserve">На 2022 год: </t>
    </r>
    <r>
      <rPr>
        <u/>
        <sz val="12"/>
        <color theme="1"/>
        <rFont val="Arial"/>
        <family val="2"/>
        <charset val="204"/>
      </rPr>
      <t xml:space="preserve">Благоустройство дворовых территорий МКД:                  1. ул. Красных Партизан, д. 26;                                              2. ул. Генерала Петренко, д. 8                      </t>
    </r>
    <r>
      <rPr>
        <sz val="12"/>
        <color theme="1"/>
        <rFont val="Arial"/>
        <family val="2"/>
        <charset val="204"/>
      </rPr>
      <t xml:space="preserve">-благоустройство общественной территории
</t>
    </r>
  </si>
  <si>
    <r>
      <t xml:space="preserve">На 2023 год:                Благоустройство дворовых территорий МКД: </t>
    </r>
    <r>
      <rPr>
        <u/>
        <sz val="12"/>
        <color theme="1"/>
        <rFont val="Arial"/>
        <family val="2"/>
        <charset val="204"/>
      </rPr>
      <t>по ул.30 лет Победы,д.12 в рп. Навля; пер. 1-й Калинина д.№5, №7 в рп. Навля; пер.Дмитрия Емлютина д.№3,в рп. Навля.</t>
    </r>
    <r>
      <rPr>
        <sz val="12"/>
        <color theme="1"/>
        <rFont val="Arial"/>
        <family val="2"/>
        <charset val="204"/>
      </rPr>
      <t xml:space="preserve">                -благоустройство общественной территории
</t>
    </r>
  </si>
  <si>
    <t>На 2024 год: Благоустройство дворовых территорий МКД и благоустройство общественной территории</t>
  </si>
  <si>
    <t>На 2025 год: Благоустройство дворовых территорий МКД и благоустройство общественной территории</t>
  </si>
  <si>
    <t>На 2026 год: Благоустройство дворовых территорий МКД и благоустройство общественной территории</t>
  </si>
  <si>
    <t>На 2027 год: Благоустройство дворовых территорий МКД и благоустройство общественной территории</t>
  </si>
  <si>
    <t>На 2028 год: Благоустройство дворовых территорий МКД и благоустройство общественной территории</t>
  </si>
  <si>
    <t xml:space="preserve">На 2021 год:                         Мероприятия по реализации дополнительного перечня работ по благоустройству дворовых территорий МКД </t>
  </si>
  <si>
    <t xml:space="preserve">На 2022 год:                Мероприятия по реализации дополнительного перечня работ по благоустройству дворовых территорий МКД </t>
  </si>
  <si>
    <t>На 2023 год:                       Мероприятия по реализации дополнительного перечня работ по благоустройству дворовых территорий МКД</t>
  </si>
  <si>
    <t>На 2024 год:                         Мероприятия по реализации дополнительного перечня работ по благоустройству дворовых территорий МКД</t>
  </si>
  <si>
    <t>На 2025 год:                         Мероприятия по реализации дополнительного перечня работ по благоустройству дворовых территорий МКД</t>
  </si>
  <si>
    <t>На 2026 год:                         Мероприятия по реализации дополнительного перечня работ по благоустройству дворовых территорий МКД</t>
  </si>
  <si>
    <t>На 2027 год:                         Мероприятия по реализации дополнительного перечня работ по благоустройству дворовых территорий МКД</t>
  </si>
  <si>
    <t>На 2028 год:                         Мероприятия по реализации дополнительного перечня работ по благоустройству дворовых территорий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</si>
</sst>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9" fontId="0" fillId="0" borderId="0" xfId="0" applyNumberFormat="1"/>
    <xf numFmtId="0" fontId="0" fillId="2" borderId="0" xfId="0" applyFill="1"/>
    <xf numFmtId="4" fontId="0" fillId="0" borderId="0" xfId="0" applyNumberFormat="1"/>
    <xf numFmtId="4" fontId="0" fillId="2" borderId="0" xfId="0" applyNumberFormat="1" applyFill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4" fontId="1" fillId="2" borderId="3" xfId="0" applyNumberFormat="1" applyFont="1" applyFill="1" applyBorder="1" applyAlignment="1">
      <alignment vertical="top"/>
    </xf>
    <xf numFmtId="4" fontId="1" fillId="2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4" fontId="1" fillId="0" borderId="4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 shrinkToFi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4" xfId="0" applyNumberFormat="1" applyFont="1" applyFill="1" applyBorder="1" applyAlignment="1">
      <alignment vertical="top"/>
    </xf>
    <xf numFmtId="0" fontId="1" fillId="0" borderId="1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vertical="top" wrapText="1" shrinkToFit="1"/>
    </xf>
    <xf numFmtId="4" fontId="1" fillId="2" borderId="6" xfId="0" applyNumberFormat="1" applyFont="1" applyFill="1" applyBorder="1" applyAlignment="1">
      <alignment vertical="top"/>
    </xf>
    <xf numFmtId="4" fontId="1" fillId="2" borderId="11" xfId="0" applyNumberFormat="1" applyFont="1" applyFill="1" applyBorder="1" applyAlignment="1">
      <alignment vertical="top"/>
    </xf>
    <xf numFmtId="4" fontId="1" fillId="2" borderId="12" xfId="0" applyNumberFormat="1" applyFont="1" applyFill="1" applyBorder="1" applyAlignment="1">
      <alignment vertical="top"/>
    </xf>
    <xf numFmtId="49" fontId="1" fillId="0" borderId="1" xfId="0" applyNumberFormat="1" applyFont="1" applyBorder="1" applyAlignment="1">
      <alignment vertical="top"/>
    </xf>
    <xf numFmtId="0" fontId="2" fillId="2" borderId="1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center" wrapText="1"/>
    </xf>
    <xf numFmtId="49" fontId="1" fillId="2" borderId="14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4" fontId="1" fillId="0" borderId="1" xfId="0" applyNumberFormat="1" applyFont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 shrinkToFit="1"/>
    </xf>
    <xf numFmtId="0" fontId="1" fillId="0" borderId="4" xfId="0" applyFont="1" applyBorder="1" applyAlignment="1">
      <alignment vertical="top" wrapText="1" shrinkToFit="1"/>
    </xf>
    <xf numFmtId="4" fontId="1" fillId="0" borderId="4" xfId="0" applyNumberFormat="1" applyFont="1" applyBorder="1" applyAlignment="1">
      <alignment vertical="top"/>
    </xf>
    <xf numFmtId="0" fontId="1" fillId="2" borderId="10" xfId="0" applyFont="1" applyFill="1" applyBorder="1" applyAlignment="1">
      <alignment vertical="top" wrapText="1" shrinkToFit="1"/>
    </xf>
    <xf numFmtId="4" fontId="1" fillId="2" borderId="10" xfId="0" applyNumberFormat="1" applyFont="1" applyFill="1" applyBorder="1" applyAlignment="1">
      <alignment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16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left" vertical="top" wrapText="1"/>
    </xf>
    <xf numFmtId="49" fontId="1" fillId="2" borderId="14" xfId="0" applyNumberFormat="1" applyFont="1" applyFill="1" applyBorder="1" applyAlignment="1">
      <alignment horizontal="center" vertical="top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2" borderId="17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49" fontId="1" fillId="2" borderId="19" xfId="0" applyNumberFormat="1" applyFont="1" applyFill="1" applyBorder="1" applyAlignment="1">
      <alignment horizontal="center" vertical="top"/>
    </xf>
    <xf numFmtId="49" fontId="1" fillId="2" borderId="20" xfId="0" applyNumberFormat="1" applyFont="1" applyFill="1" applyBorder="1" applyAlignment="1">
      <alignment horizontal="center" vertical="top"/>
    </xf>
    <xf numFmtId="49" fontId="1" fillId="2" borderId="2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6"/>
  <sheetViews>
    <sheetView tabSelected="1" workbookViewId="0">
      <selection activeCell="E13" sqref="E13"/>
    </sheetView>
  </sheetViews>
  <sheetFormatPr defaultRowHeight="15" x14ac:dyDescent="0.25"/>
  <cols>
    <col min="1" max="1" width="7.5703125" customWidth="1"/>
    <col min="2" max="2" width="24.5703125" customWidth="1"/>
    <col min="3" max="3" width="23.42578125" customWidth="1"/>
    <col min="4" max="4" width="15" customWidth="1"/>
    <col min="5" max="5" width="16" customWidth="1"/>
    <col min="6" max="6" width="14.7109375" bestFit="1" customWidth="1"/>
    <col min="7" max="7" width="15.28515625" customWidth="1"/>
    <col min="8" max="8" width="14.5703125" customWidth="1"/>
    <col min="9" max="9" width="15.28515625" customWidth="1"/>
    <col min="10" max="10" width="14.85546875" customWidth="1"/>
    <col min="11" max="11" width="14.28515625" customWidth="1"/>
    <col min="12" max="12" width="14.42578125" customWidth="1"/>
    <col min="13" max="13" width="14.5703125" customWidth="1"/>
    <col min="14" max="14" width="12.42578125" bestFit="1" customWidth="1"/>
    <col min="15" max="15" width="12.85546875" customWidth="1"/>
    <col min="17" max="17" width="11.42578125" bestFit="1" customWidth="1"/>
  </cols>
  <sheetData>
    <row r="1" spans="1:15" ht="15.75" x14ac:dyDescent="0.25">
      <c r="A1" s="5"/>
      <c r="B1" s="5"/>
      <c r="C1" s="5"/>
      <c r="D1" s="5"/>
      <c r="E1" s="5"/>
      <c r="F1" s="6"/>
      <c r="G1" s="87" t="s">
        <v>27</v>
      </c>
      <c r="H1" s="87"/>
      <c r="I1" s="87"/>
      <c r="J1" s="87"/>
      <c r="K1" s="87"/>
      <c r="L1" s="87"/>
      <c r="M1" s="87"/>
    </row>
    <row r="2" spans="1:15" ht="15.75" x14ac:dyDescent="0.25">
      <c r="A2" s="5"/>
      <c r="B2" s="5"/>
      <c r="C2" s="5"/>
      <c r="D2" s="5"/>
      <c r="E2" s="5"/>
      <c r="F2" s="87" t="s">
        <v>24</v>
      </c>
      <c r="G2" s="87"/>
      <c r="H2" s="87"/>
      <c r="I2" s="87"/>
      <c r="J2" s="87"/>
      <c r="K2" s="87"/>
      <c r="L2" s="87"/>
      <c r="M2" s="87"/>
    </row>
    <row r="3" spans="1:15" ht="15.75" x14ac:dyDescent="0.25">
      <c r="A3" s="5"/>
      <c r="B3" s="5"/>
      <c r="C3" s="5"/>
      <c r="D3" s="5"/>
      <c r="E3" s="5"/>
      <c r="F3" s="87" t="s">
        <v>35</v>
      </c>
      <c r="G3" s="87"/>
      <c r="H3" s="87"/>
      <c r="I3" s="87"/>
      <c r="J3" s="87"/>
      <c r="K3" s="87"/>
      <c r="L3" s="87"/>
      <c r="M3" s="87"/>
    </row>
    <row r="4" spans="1:15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5" hidden="1" x14ac:dyDescent="0.25">
      <c r="A5" s="76" t="s">
        <v>28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5" hidden="1" x14ac:dyDescent="0.25">
      <c r="A6" s="76" t="s">
        <v>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1:15" hidden="1" x14ac:dyDescent="0.25">
      <c r="A7" s="76" t="s">
        <v>29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5" x14ac:dyDescent="0.25">
      <c r="A9" s="77" t="s">
        <v>6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5" ht="15.75" x14ac:dyDescent="0.25">
      <c r="A10" s="78" t="s">
        <v>29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</row>
    <row r="11" spans="1:15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5" ht="20.25" customHeight="1" x14ac:dyDescent="0.25">
      <c r="A12" s="82" t="s">
        <v>0</v>
      </c>
      <c r="B12" s="82" t="s">
        <v>1</v>
      </c>
      <c r="C12" s="82"/>
      <c r="D12" s="80" t="s">
        <v>2</v>
      </c>
      <c r="E12" s="84" t="s">
        <v>3</v>
      </c>
      <c r="F12" s="85"/>
      <c r="G12" s="85"/>
      <c r="H12" s="85"/>
      <c r="I12" s="85"/>
      <c r="J12" s="85"/>
      <c r="K12" s="85"/>
      <c r="L12" s="86"/>
      <c r="M12" s="79" t="s">
        <v>4</v>
      </c>
    </row>
    <row r="13" spans="1:15" ht="102" customHeight="1" x14ac:dyDescent="0.25">
      <c r="A13" s="83"/>
      <c r="B13" s="83"/>
      <c r="C13" s="83"/>
      <c r="D13" s="81"/>
      <c r="E13" s="8">
        <v>2021</v>
      </c>
      <c r="F13" s="8">
        <v>2022</v>
      </c>
      <c r="G13" s="8">
        <v>2023</v>
      </c>
      <c r="H13" s="8">
        <v>2024</v>
      </c>
      <c r="I13" s="8">
        <v>2025</v>
      </c>
      <c r="J13" s="8">
        <v>2026</v>
      </c>
      <c r="K13" s="8">
        <v>2027</v>
      </c>
      <c r="L13" s="8">
        <v>2028</v>
      </c>
      <c r="M13" s="79"/>
    </row>
    <row r="14" spans="1:15" ht="17.25" customHeight="1" x14ac:dyDescent="0.25">
      <c r="A14" s="9">
        <v>1</v>
      </c>
      <c r="B14" s="9">
        <v>2</v>
      </c>
      <c r="C14" s="9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/>
      <c r="L14" s="10"/>
      <c r="M14" s="10">
        <v>11</v>
      </c>
    </row>
    <row r="15" spans="1:15" ht="32.25" customHeight="1" x14ac:dyDescent="0.25">
      <c r="A15" s="68" t="s">
        <v>7</v>
      </c>
      <c r="B15" s="47" t="s">
        <v>30</v>
      </c>
      <c r="C15" s="32" t="s">
        <v>9</v>
      </c>
      <c r="D15" s="72" t="s">
        <v>8</v>
      </c>
      <c r="E15" s="13">
        <f t="shared" ref="E15:J16" si="0">E19+E61</f>
        <v>3957951.91</v>
      </c>
      <c r="F15" s="13">
        <f t="shared" si="0"/>
        <v>3905135.81</v>
      </c>
      <c r="G15" s="13">
        <f t="shared" si="0"/>
        <v>3370032.29</v>
      </c>
      <c r="H15" s="13">
        <f t="shared" si="0"/>
        <v>3053171.68</v>
      </c>
      <c r="I15" s="13">
        <f t="shared" si="0"/>
        <v>5909308.25</v>
      </c>
      <c r="J15" s="13">
        <f t="shared" si="0"/>
        <v>6104948.6699999999</v>
      </c>
      <c r="K15" s="13">
        <f t="shared" ref="K15:L15" si="1">K19+K61</f>
        <v>5850245.46</v>
      </c>
      <c r="L15" s="13">
        <f t="shared" si="1"/>
        <v>5919097.1299999999</v>
      </c>
      <c r="M15" s="69" t="s">
        <v>25</v>
      </c>
      <c r="N15" s="3"/>
      <c r="O15" s="3"/>
    </row>
    <row r="16" spans="1:15" ht="60" customHeight="1" x14ac:dyDescent="0.25">
      <c r="A16" s="68"/>
      <c r="B16" s="47"/>
      <c r="C16" s="32" t="s">
        <v>31</v>
      </c>
      <c r="D16" s="73"/>
      <c r="E16" s="13">
        <f t="shared" si="0"/>
        <v>39979.31</v>
      </c>
      <c r="F16" s="13">
        <f t="shared" si="0"/>
        <v>673769.30999999994</v>
      </c>
      <c r="G16" s="13">
        <f t="shared" si="0"/>
        <v>34040.730000000003</v>
      </c>
      <c r="H16" s="13">
        <f t="shared" si="0"/>
        <v>30840.12</v>
      </c>
      <c r="I16" s="13">
        <f t="shared" si="0"/>
        <v>59689.98</v>
      </c>
      <c r="J16" s="13">
        <f t="shared" si="0"/>
        <v>62296</v>
      </c>
      <c r="K16" s="13">
        <f t="shared" ref="K16:L16" si="2">K20+K62</f>
        <v>59697</v>
      </c>
      <c r="L16" s="13">
        <f t="shared" si="2"/>
        <v>60399</v>
      </c>
      <c r="M16" s="69"/>
      <c r="N16" s="3"/>
      <c r="O16" s="3"/>
    </row>
    <row r="17" spans="1:17" ht="31.5" customHeight="1" x14ac:dyDescent="0.25">
      <c r="A17" s="68"/>
      <c r="B17" s="47"/>
      <c r="C17" s="32" t="s">
        <v>10</v>
      </c>
      <c r="D17" s="73"/>
      <c r="E17" s="33">
        <f>E21+E64</f>
        <v>9350.5</v>
      </c>
      <c r="F17" s="33">
        <f>F21+F64</f>
        <v>182456.82</v>
      </c>
      <c r="G17" s="33">
        <f>G21+G64</f>
        <v>63373.34</v>
      </c>
      <c r="H17" s="33">
        <f>H21+H63</f>
        <v>14767.18</v>
      </c>
      <c r="I17" s="33">
        <f>I21+I64</f>
        <v>94855.49</v>
      </c>
      <c r="J17" s="33">
        <f>J21+J64</f>
        <v>62296</v>
      </c>
      <c r="K17" s="33">
        <f t="shared" ref="K17:L17" si="3">K21+K64</f>
        <v>59697</v>
      </c>
      <c r="L17" s="33">
        <f t="shared" si="3"/>
        <v>60399</v>
      </c>
      <c r="M17" s="69"/>
      <c r="N17" s="3"/>
    </row>
    <row r="18" spans="1:17" x14ac:dyDescent="0.25">
      <c r="A18" s="68"/>
      <c r="B18" s="47"/>
      <c r="C18" s="34" t="s">
        <v>11</v>
      </c>
      <c r="D18" s="75"/>
      <c r="E18" s="13">
        <f>SUM(E15:E17)</f>
        <v>4007281.72</v>
      </c>
      <c r="F18" s="13">
        <f t="shared" ref="F18:L18" si="4">SUM(F15:F17)</f>
        <v>4761361.9400000004</v>
      </c>
      <c r="G18" s="13">
        <f t="shared" si="4"/>
        <v>3467446.36</v>
      </c>
      <c r="H18" s="13">
        <f t="shared" si="4"/>
        <v>3098778.9800000004</v>
      </c>
      <c r="I18" s="13">
        <f t="shared" si="4"/>
        <v>6063853.7200000007</v>
      </c>
      <c r="J18" s="13">
        <f t="shared" si="4"/>
        <v>6229540.6699999999</v>
      </c>
      <c r="K18" s="13">
        <f t="shared" si="4"/>
        <v>5969639.46</v>
      </c>
      <c r="L18" s="13">
        <f t="shared" si="4"/>
        <v>6039895.1299999999</v>
      </c>
      <c r="M18" s="35"/>
      <c r="N18" s="3"/>
    </row>
    <row r="19" spans="1:17" ht="42" customHeight="1" x14ac:dyDescent="0.25">
      <c r="A19" s="68" t="s">
        <v>13</v>
      </c>
      <c r="B19" s="47" t="s">
        <v>12</v>
      </c>
      <c r="C19" s="11" t="s">
        <v>9</v>
      </c>
      <c r="D19" s="89" t="s">
        <v>26</v>
      </c>
      <c r="E19" s="12">
        <f t="shared" ref="E19:I21" si="5">E23+E28+E33+E38</f>
        <v>3957951.91</v>
      </c>
      <c r="F19" s="12">
        <f t="shared" si="5"/>
        <v>3905135.81</v>
      </c>
      <c r="G19" s="12">
        <f t="shared" si="5"/>
        <v>3370032.29</v>
      </c>
      <c r="H19" s="12">
        <f t="shared" si="5"/>
        <v>3053171.68</v>
      </c>
      <c r="I19" s="12">
        <f>I23+I28+I33+I38+I43</f>
        <v>5909308.25</v>
      </c>
      <c r="J19" s="12">
        <f>J48</f>
        <v>6104948.6699999999</v>
      </c>
      <c r="K19" s="12">
        <f>K52</f>
        <v>5850245.46</v>
      </c>
      <c r="L19" s="12">
        <f>L57</f>
        <v>5919097.1299999999</v>
      </c>
      <c r="M19" s="69" t="s">
        <v>25</v>
      </c>
    </row>
    <row r="20" spans="1:17" ht="120" x14ac:dyDescent="0.25">
      <c r="A20" s="68"/>
      <c r="B20" s="47"/>
      <c r="C20" s="11" t="s">
        <v>31</v>
      </c>
      <c r="D20" s="65"/>
      <c r="E20" s="13">
        <f t="shared" si="5"/>
        <v>39979.31</v>
      </c>
      <c r="F20" s="13">
        <f t="shared" si="5"/>
        <v>673769.30999999994</v>
      </c>
      <c r="G20" s="13">
        <f t="shared" si="5"/>
        <v>34040.730000000003</v>
      </c>
      <c r="H20" s="13">
        <f t="shared" si="5"/>
        <v>30840.12</v>
      </c>
      <c r="I20" s="13">
        <f>I24+I29+I34+I39+I44</f>
        <v>59689.98</v>
      </c>
      <c r="J20" s="13">
        <f>J49</f>
        <v>62296</v>
      </c>
      <c r="K20" s="13">
        <f>K53</f>
        <v>59697</v>
      </c>
      <c r="L20" s="13">
        <f>L58</f>
        <v>60399</v>
      </c>
      <c r="M20" s="69"/>
    </row>
    <row r="21" spans="1:17" ht="33.75" customHeight="1" x14ac:dyDescent="0.25">
      <c r="A21" s="68"/>
      <c r="B21" s="47"/>
      <c r="C21" s="11" t="s">
        <v>10</v>
      </c>
      <c r="D21" s="65"/>
      <c r="E21" s="13">
        <f t="shared" si="5"/>
        <v>0</v>
      </c>
      <c r="F21" s="13">
        <f t="shared" si="5"/>
        <v>0</v>
      </c>
      <c r="G21" s="13">
        <f t="shared" si="5"/>
        <v>0</v>
      </c>
      <c r="H21" s="13">
        <f t="shared" si="5"/>
        <v>0</v>
      </c>
      <c r="I21" s="13">
        <f t="shared" si="5"/>
        <v>0</v>
      </c>
      <c r="J21" s="13">
        <v>0</v>
      </c>
      <c r="K21" s="13">
        <v>0</v>
      </c>
      <c r="L21" s="13">
        <v>0</v>
      </c>
      <c r="M21" s="69"/>
    </row>
    <row r="22" spans="1:17" ht="30" customHeight="1" x14ac:dyDescent="0.25">
      <c r="A22" s="68"/>
      <c r="B22" s="47"/>
      <c r="C22" s="11" t="s">
        <v>11</v>
      </c>
      <c r="D22" s="90"/>
      <c r="E22" s="13">
        <f>E19+E20+E21</f>
        <v>3997931.22</v>
      </c>
      <c r="F22" s="13">
        <f t="shared" ref="F22:L22" si="6">F19+F20+F21</f>
        <v>4578905.12</v>
      </c>
      <c r="G22" s="13">
        <f t="shared" si="6"/>
        <v>3404073.02</v>
      </c>
      <c r="H22" s="13">
        <f t="shared" si="6"/>
        <v>3084011.8000000003</v>
      </c>
      <c r="I22" s="13">
        <f t="shared" si="6"/>
        <v>5968998.2300000004</v>
      </c>
      <c r="J22" s="13">
        <f t="shared" si="6"/>
        <v>6167244.6699999999</v>
      </c>
      <c r="K22" s="13">
        <f t="shared" si="6"/>
        <v>5909942.46</v>
      </c>
      <c r="L22" s="13">
        <f t="shared" si="6"/>
        <v>5979496.1299999999</v>
      </c>
      <c r="M22" s="36"/>
      <c r="O22" s="3"/>
    </row>
    <row r="23" spans="1:17" ht="26.25" customHeight="1" x14ac:dyDescent="0.25">
      <c r="A23" s="52" t="s">
        <v>14</v>
      </c>
      <c r="B23" s="53" t="s">
        <v>41</v>
      </c>
      <c r="C23" s="16" t="s">
        <v>9</v>
      </c>
      <c r="D23" s="55" t="s">
        <v>26</v>
      </c>
      <c r="E23" s="13">
        <v>3957951.91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/>
      <c r="L23" s="17"/>
      <c r="M23" s="54" t="s">
        <v>25</v>
      </c>
      <c r="O23" s="3"/>
      <c r="Q23" s="3"/>
    </row>
    <row r="24" spans="1:17" ht="120" x14ac:dyDescent="0.25">
      <c r="A24" s="52"/>
      <c r="B24" s="53"/>
      <c r="C24" s="16" t="s">
        <v>31</v>
      </c>
      <c r="D24" s="56"/>
      <c r="E24" s="13">
        <v>39979.31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/>
      <c r="L24" s="17"/>
      <c r="M24" s="54"/>
      <c r="O24" s="3"/>
    </row>
    <row r="25" spans="1:17" ht="30" x14ac:dyDescent="0.25">
      <c r="A25" s="52"/>
      <c r="B25" s="53"/>
      <c r="C25" s="16" t="s">
        <v>10</v>
      </c>
      <c r="D25" s="56"/>
      <c r="E25" s="13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/>
      <c r="L25" s="17"/>
      <c r="M25" s="54"/>
    </row>
    <row r="26" spans="1:17" ht="41.25" customHeight="1" x14ac:dyDescent="0.25">
      <c r="A26" s="52"/>
      <c r="B26" s="53"/>
      <c r="C26" s="16" t="s">
        <v>11</v>
      </c>
      <c r="D26" s="57"/>
      <c r="E26" s="13">
        <f t="shared" ref="E26:J26" si="7">SUM(E23:E25)</f>
        <v>3997931.22</v>
      </c>
      <c r="F26" s="17">
        <f t="shared" si="7"/>
        <v>0</v>
      </c>
      <c r="G26" s="17">
        <f t="shared" si="7"/>
        <v>0</v>
      </c>
      <c r="H26" s="17">
        <f t="shared" si="7"/>
        <v>0</v>
      </c>
      <c r="I26" s="17">
        <f t="shared" si="7"/>
        <v>0</v>
      </c>
      <c r="J26" s="17">
        <f t="shared" si="7"/>
        <v>0</v>
      </c>
      <c r="K26" s="17"/>
      <c r="L26" s="17"/>
      <c r="M26" s="31"/>
    </row>
    <row r="27" spans="1:17" x14ac:dyDescent="0.25">
      <c r="A27" s="14"/>
      <c r="B27" s="15"/>
      <c r="C27" s="16"/>
      <c r="D27" s="37"/>
      <c r="E27" s="13"/>
      <c r="F27" s="17"/>
      <c r="G27" s="17"/>
      <c r="H27" s="17"/>
      <c r="I27" s="17"/>
      <c r="J27" s="17"/>
      <c r="K27" s="17"/>
      <c r="L27" s="17"/>
      <c r="M27" s="31"/>
    </row>
    <row r="28" spans="1:17" ht="27" customHeight="1" x14ac:dyDescent="0.25">
      <c r="A28" s="52" t="s">
        <v>15</v>
      </c>
      <c r="B28" s="53" t="s">
        <v>42</v>
      </c>
      <c r="C28" s="16" t="s">
        <v>9</v>
      </c>
      <c r="D28" s="55" t="s">
        <v>26</v>
      </c>
      <c r="E28" s="17">
        <v>0</v>
      </c>
      <c r="F28" s="13">
        <v>3905135.81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54" t="s">
        <v>25</v>
      </c>
      <c r="O28" s="3"/>
      <c r="Q28" s="3"/>
    </row>
    <row r="29" spans="1:17" ht="120" x14ac:dyDescent="0.25">
      <c r="A29" s="52"/>
      <c r="B29" s="53"/>
      <c r="C29" s="16" t="s">
        <v>31</v>
      </c>
      <c r="D29" s="56"/>
      <c r="E29" s="17">
        <v>0</v>
      </c>
      <c r="F29" s="13">
        <f>39445.82+634323.49</f>
        <v>673769.30999999994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54"/>
      <c r="P29" s="1"/>
    </row>
    <row r="30" spans="1:17" ht="30" x14ac:dyDescent="0.25">
      <c r="A30" s="52"/>
      <c r="B30" s="53"/>
      <c r="C30" s="16" t="s">
        <v>10</v>
      </c>
      <c r="D30" s="56"/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54"/>
      <c r="P30" s="1"/>
    </row>
    <row r="31" spans="1:17" x14ac:dyDescent="0.25">
      <c r="A31" s="52"/>
      <c r="B31" s="53"/>
      <c r="C31" s="16" t="s">
        <v>11</v>
      </c>
      <c r="D31" s="57"/>
      <c r="E31" s="17">
        <f t="shared" ref="E31:L31" si="8">SUM(E28:E30)</f>
        <v>0</v>
      </c>
      <c r="F31" s="17">
        <f t="shared" si="8"/>
        <v>4578905.12</v>
      </c>
      <c r="G31" s="17">
        <f t="shared" si="8"/>
        <v>0</v>
      </c>
      <c r="H31" s="17">
        <f t="shared" si="8"/>
        <v>0</v>
      </c>
      <c r="I31" s="17">
        <f t="shared" si="8"/>
        <v>0</v>
      </c>
      <c r="J31" s="17">
        <f t="shared" si="8"/>
        <v>0</v>
      </c>
      <c r="K31" s="17">
        <f t="shared" si="8"/>
        <v>0</v>
      </c>
      <c r="L31" s="17">
        <f t="shared" si="8"/>
        <v>0</v>
      </c>
      <c r="M31" s="31"/>
    </row>
    <row r="32" spans="1:17" x14ac:dyDescent="0.25">
      <c r="A32" s="14"/>
      <c r="B32" s="15"/>
      <c r="C32" s="16"/>
      <c r="D32" s="37"/>
      <c r="E32" s="17"/>
      <c r="F32" s="17"/>
      <c r="G32" s="17"/>
      <c r="H32" s="17"/>
      <c r="I32" s="17"/>
      <c r="J32" s="17"/>
      <c r="K32" s="17"/>
      <c r="L32" s="17"/>
      <c r="M32" s="31"/>
    </row>
    <row r="33" spans="1:17" s="2" customFormat="1" ht="26.25" customHeight="1" x14ac:dyDescent="0.25">
      <c r="A33" s="68" t="s">
        <v>16</v>
      </c>
      <c r="B33" s="47" t="s">
        <v>43</v>
      </c>
      <c r="C33" s="11" t="s">
        <v>9</v>
      </c>
      <c r="D33" s="72" t="s">
        <v>26</v>
      </c>
      <c r="E33" s="13">
        <v>0</v>
      </c>
      <c r="F33" s="13">
        <v>0</v>
      </c>
      <c r="G33" s="13">
        <v>3370032.29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69" t="s">
        <v>25</v>
      </c>
      <c r="Q33" s="4"/>
    </row>
    <row r="34" spans="1:17" s="2" customFormat="1" ht="120" x14ac:dyDescent="0.25">
      <c r="A34" s="68"/>
      <c r="B34" s="47"/>
      <c r="C34" s="11" t="s">
        <v>31</v>
      </c>
      <c r="D34" s="73"/>
      <c r="E34" s="13">
        <v>0</v>
      </c>
      <c r="F34" s="13">
        <v>0</v>
      </c>
      <c r="G34" s="13">
        <v>34040.730000000003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69"/>
    </row>
    <row r="35" spans="1:17" s="2" customFormat="1" ht="30" x14ac:dyDescent="0.25">
      <c r="A35" s="68"/>
      <c r="B35" s="47"/>
      <c r="C35" s="11" t="s">
        <v>10</v>
      </c>
      <c r="D35" s="73"/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69"/>
    </row>
    <row r="36" spans="1:17" s="2" customFormat="1" ht="43.5" customHeight="1" x14ac:dyDescent="0.25">
      <c r="A36" s="68"/>
      <c r="B36" s="47"/>
      <c r="C36" s="11" t="s">
        <v>11</v>
      </c>
      <c r="D36" s="74"/>
      <c r="E36" s="13">
        <f t="shared" ref="E36:L36" si="9">SUM(E33:E35)</f>
        <v>0</v>
      </c>
      <c r="F36" s="13">
        <f t="shared" si="9"/>
        <v>0</v>
      </c>
      <c r="G36" s="13">
        <f t="shared" si="9"/>
        <v>3404073.02</v>
      </c>
      <c r="H36" s="13">
        <f t="shared" si="9"/>
        <v>0</v>
      </c>
      <c r="I36" s="13">
        <f t="shared" si="9"/>
        <v>0</v>
      </c>
      <c r="J36" s="13">
        <f t="shared" si="9"/>
        <v>0</v>
      </c>
      <c r="K36" s="13">
        <f t="shared" si="9"/>
        <v>0</v>
      </c>
      <c r="L36" s="13">
        <f t="shared" si="9"/>
        <v>0</v>
      </c>
      <c r="M36" s="36"/>
    </row>
    <row r="37" spans="1:17" s="2" customFormat="1" x14ac:dyDescent="0.25">
      <c r="A37" s="19"/>
      <c r="B37" s="20"/>
      <c r="C37" s="11"/>
      <c r="D37" s="23"/>
      <c r="E37" s="13"/>
      <c r="F37" s="13"/>
      <c r="G37" s="13"/>
      <c r="H37" s="13"/>
      <c r="I37" s="13"/>
      <c r="J37" s="13"/>
      <c r="K37" s="13"/>
      <c r="L37" s="13"/>
      <c r="M37" s="36"/>
    </row>
    <row r="38" spans="1:17" ht="29.25" customHeight="1" x14ac:dyDescent="0.25">
      <c r="A38" s="68" t="s">
        <v>17</v>
      </c>
      <c r="B38" s="70" t="s">
        <v>44</v>
      </c>
      <c r="C38" s="22" t="s">
        <v>9</v>
      </c>
      <c r="D38" s="88" t="s">
        <v>26</v>
      </c>
      <c r="E38" s="13">
        <v>0</v>
      </c>
      <c r="F38" s="13">
        <v>0</v>
      </c>
      <c r="G38" s="13">
        <v>0</v>
      </c>
      <c r="H38" s="13">
        <v>3053171.68</v>
      </c>
      <c r="I38" s="13">
        <v>0</v>
      </c>
      <c r="J38" s="13">
        <v>0</v>
      </c>
      <c r="K38" s="24">
        <v>0</v>
      </c>
      <c r="L38" s="24">
        <v>0</v>
      </c>
      <c r="M38" s="71" t="s">
        <v>25</v>
      </c>
      <c r="Q38" s="3"/>
    </row>
    <row r="39" spans="1:17" ht="120" x14ac:dyDescent="0.25">
      <c r="A39" s="68"/>
      <c r="B39" s="70"/>
      <c r="C39" s="22" t="s">
        <v>31</v>
      </c>
      <c r="D39" s="88"/>
      <c r="E39" s="13">
        <v>0</v>
      </c>
      <c r="F39" s="13">
        <v>0</v>
      </c>
      <c r="G39" s="13">
        <v>0</v>
      </c>
      <c r="H39" s="13">
        <v>30840.12</v>
      </c>
      <c r="I39" s="13">
        <v>0</v>
      </c>
      <c r="J39" s="13">
        <v>0</v>
      </c>
      <c r="K39" s="24">
        <v>0</v>
      </c>
      <c r="L39" s="24"/>
      <c r="M39" s="71"/>
    </row>
    <row r="40" spans="1:17" ht="30" x14ac:dyDescent="0.25">
      <c r="A40" s="68"/>
      <c r="B40" s="70"/>
      <c r="C40" s="22" t="s">
        <v>10</v>
      </c>
      <c r="D40" s="88"/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24">
        <v>0</v>
      </c>
      <c r="L40" s="24">
        <v>0</v>
      </c>
      <c r="M40" s="71"/>
    </row>
    <row r="41" spans="1:17" x14ac:dyDescent="0.25">
      <c r="A41" s="68"/>
      <c r="B41" s="70"/>
      <c r="C41" s="22" t="s">
        <v>11</v>
      </c>
      <c r="D41" s="88"/>
      <c r="E41" s="13">
        <f t="shared" ref="E41:L41" si="10">SUM(E38:E40)</f>
        <v>0</v>
      </c>
      <c r="F41" s="13">
        <f t="shared" si="10"/>
        <v>0</v>
      </c>
      <c r="G41" s="13">
        <f t="shared" si="10"/>
        <v>0</v>
      </c>
      <c r="H41" s="13">
        <f t="shared" si="10"/>
        <v>3084011.8000000003</v>
      </c>
      <c r="I41" s="13">
        <f t="shared" si="10"/>
        <v>0</v>
      </c>
      <c r="J41" s="13">
        <f t="shared" si="10"/>
        <v>0</v>
      </c>
      <c r="K41" s="13">
        <f t="shared" si="10"/>
        <v>0</v>
      </c>
      <c r="L41" s="13">
        <f t="shared" si="10"/>
        <v>0</v>
      </c>
      <c r="M41" s="35"/>
    </row>
    <row r="42" spans="1:17" x14ac:dyDescent="0.25">
      <c r="A42" s="19"/>
      <c r="B42" s="20"/>
      <c r="C42" s="38"/>
      <c r="D42" s="21"/>
      <c r="E42" s="12"/>
      <c r="F42" s="12"/>
      <c r="G42" s="12"/>
      <c r="H42" s="12"/>
      <c r="I42" s="12"/>
      <c r="J42" s="12"/>
      <c r="K42" s="12"/>
      <c r="L42" s="12"/>
      <c r="M42" s="36"/>
    </row>
    <row r="43" spans="1:17" ht="45" x14ac:dyDescent="0.25">
      <c r="A43" s="61" t="s">
        <v>32</v>
      </c>
      <c r="B43" s="58" t="s">
        <v>45</v>
      </c>
      <c r="C43" s="22" t="s">
        <v>9</v>
      </c>
      <c r="D43" s="72" t="s">
        <v>26</v>
      </c>
      <c r="E43" s="13">
        <v>0</v>
      </c>
      <c r="F43" s="13">
        <v>0</v>
      </c>
      <c r="G43" s="13">
        <v>0</v>
      </c>
      <c r="H43" s="13">
        <v>0</v>
      </c>
      <c r="I43" s="13">
        <v>5909308.25</v>
      </c>
      <c r="J43" s="13">
        <v>0</v>
      </c>
      <c r="K43" s="13">
        <v>0</v>
      </c>
      <c r="L43" s="13"/>
      <c r="M43" s="49" t="s">
        <v>25</v>
      </c>
    </row>
    <row r="44" spans="1:17" ht="120" x14ac:dyDescent="0.25">
      <c r="A44" s="62"/>
      <c r="B44" s="59"/>
      <c r="C44" s="22" t="s">
        <v>31</v>
      </c>
      <c r="D44" s="73"/>
      <c r="E44" s="13">
        <v>0</v>
      </c>
      <c r="F44" s="13">
        <v>0</v>
      </c>
      <c r="G44" s="13">
        <v>0</v>
      </c>
      <c r="H44" s="13">
        <v>0</v>
      </c>
      <c r="I44" s="13">
        <v>59689.98</v>
      </c>
      <c r="J44" s="13">
        <v>0</v>
      </c>
      <c r="K44" s="13">
        <v>0</v>
      </c>
      <c r="L44" s="13">
        <v>0</v>
      </c>
      <c r="M44" s="50"/>
    </row>
    <row r="45" spans="1:17" ht="30" x14ac:dyDescent="0.25">
      <c r="A45" s="62"/>
      <c r="B45" s="59"/>
      <c r="C45" s="22" t="s">
        <v>10</v>
      </c>
      <c r="D45" s="73"/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/>
      <c r="L45" s="13">
        <v>0</v>
      </c>
      <c r="M45" s="50"/>
    </row>
    <row r="46" spans="1:17" x14ac:dyDescent="0.25">
      <c r="A46" s="63"/>
      <c r="B46" s="60"/>
      <c r="C46" s="22" t="s">
        <v>11</v>
      </c>
      <c r="D46" s="74"/>
      <c r="E46" s="13">
        <f t="shared" ref="E46:L46" si="11">SUM(E43:E45)</f>
        <v>0</v>
      </c>
      <c r="F46" s="13">
        <f t="shared" si="11"/>
        <v>0</v>
      </c>
      <c r="G46" s="13">
        <f t="shared" si="11"/>
        <v>0</v>
      </c>
      <c r="H46" s="13">
        <f t="shared" si="11"/>
        <v>0</v>
      </c>
      <c r="I46" s="13">
        <f t="shared" si="11"/>
        <v>5968998.2300000004</v>
      </c>
      <c r="J46" s="13">
        <f t="shared" si="11"/>
        <v>0</v>
      </c>
      <c r="K46" s="13">
        <f t="shared" si="11"/>
        <v>0</v>
      </c>
      <c r="L46" s="13">
        <f t="shared" si="11"/>
        <v>0</v>
      </c>
      <c r="M46" s="51"/>
    </row>
    <row r="47" spans="1:17" x14ac:dyDescent="0.25">
      <c r="A47" s="19"/>
      <c r="B47" s="20"/>
      <c r="C47" s="22"/>
      <c r="D47" s="23"/>
      <c r="E47" s="13"/>
      <c r="F47" s="13"/>
      <c r="G47" s="13"/>
      <c r="H47" s="13"/>
      <c r="I47" s="13"/>
      <c r="J47" s="13"/>
      <c r="K47" s="13"/>
      <c r="L47" s="13"/>
      <c r="M47" s="36"/>
    </row>
    <row r="48" spans="1:17" ht="45" x14ac:dyDescent="0.25">
      <c r="A48" s="61" t="s">
        <v>33</v>
      </c>
      <c r="B48" s="58" t="s">
        <v>46</v>
      </c>
      <c r="C48" s="22" t="s">
        <v>9</v>
      </c>
      <c r="D48" s="72" t="s">
        <v>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6104948.6699999999</v>
      </c>
      <c r="K48" s="13">
        <v>0</v>
      </c>
      <c r="L48" s="13">
        <v>0</v>
      </c>
      <c r="M48" s="49" t="s">
        <v>25</v>
      </c>
    </row>
    <row r="49" spans="1:15" ht="120" x14ac:dyDescent="0.25">
      <c r="A49" s="62"/>
      <c r="B49" s="59"/>
      <c r="C49" s="22" t="s">
        <v>31</v>
      </c>
      <c r="D49" s="73"/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62296</v>
      </c>
      <c r="K49" s="13">
        <v>0</v>
      </c>
      <c r="L49" s="13"/>
      <c r="M49" s="50"/>
    </row>
    <row r="50" spans="1:15" ht="30" x14ac:dyDescent="0.25">
      <c r="A50" s="62"/>
      <c r="B50" s="59"/>
      <c r="C50" s="22" t="s">
        <v>10</v>
      </c>
      <c r="D50" s="73"/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/>
      <c r="L50" s="13">
        <v>0</v>
      </c>
      <c r="M50" s="50"/>
    </row>
    <row r="51" spans="1:15" x14ac:dyDescent="0.25">
      <c r="A51" s="63"/>
      <c r="B51" s="60"/>
      <c r="C51" s="22" t="s">
        <v>11</v>
      </c>
      <c r="D51" s="74"/>
      <c r="E51" s="13">
        <f t="shared" ref="E51:L51" si="12">SUM(E48:E50)</f>
        <v>0</v>
      </c>
      <c r="F51" s="13">
        <f t="shared" si="12"/>
        <v>0</v>
      </c>
      <c r="G51" s="13">
        <f t="shared" si="12"/>
        <v>0</v>
      </c>
      <c r="H51" s="13">
        <f t="shared" si="12"/>
        <v>0</v>
      </c>
      <c r="I51" s="13">
        <f t="shared" si="12"/>
        <v>0</v>
      </c>
      <c r="J51" s="13">
        <f t="shared" si="12"/>
        <v>6167244.6699999999</v>
      </c>
      <c r="K51" s="13">
        <f t="shared" si="12"/>
        <v>0</v>
      </c>
      <c r="L51" s="13">
        <f t="shared" si="12"/>
        <v>0</v>
      </c>
      <c r="M51" s="51"/>
    </row>
    <row r="52" spans="1:15" ht="24" customHeight="1" x14ac:dyDescent="0.25">
      <c r="A52" s="91" t="s">
        <v>36</v>
      </c>
      <c r="B52" s="58" t="s">
        <v>47</v>
      </c>
      <c r="C52" s="22" t="s">
        <v>9</v>
      </c>
      <c r="D52" s="72" t="s">
        <v>26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5850245.46</v>
      </c>
      <c r="L52" s="17">
        <v>0</v>
      </c>
      <c r="M52" s="49" t="s">
        <v>25</v>
      </c>
    </row>
    <row r="53" spans="1:15" ht="120" x14ac:dyDescent="0.25">
      <c r="A53" s="92"/>
      <c r="B53" s="59"/>
      <c r="C53" s="22" t="s">
        <v>31</v>
      </c>
      <c r="D53" s="73"/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59697</v>
      </c>
      <c r="L53" s="17">
        <v>0</v>
      </c>
      <c r="M53" s="50"/>
    </row>
    <row r="54" spans="1:15" ht="30" x14ac:dyDescent="0.25">
      <c r="A54" s="92"/>
      <c r="B54" s="59"/>
      <c r="C54" s="22" t="s">
        <v>10</v>
      </c>
      <c r="D54" s="73"/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50"/>
    </row>
    <row r="55" spans="1:15" x14ac:dyDescent="0.25">
      <c r="A55" s="92"/>
      <c r="B55" s="60"/>
      <c r="C55" s="22" t="s">
        <v>11</v>
      </c>
      <c r="D55" s="74"/>
      <c r="E55" s="17">
        <f>SUM(E52:E54)</f>
        <v>0</v>
      </c>
      <c r="F55" s="17">
        <f t="shared" ref="F55:L55" si="13">SUM(F52:F54)</f>
        <v>0</v>
      </c>
      <c r="G55" s="17">
        <f t="shared" si="13"/>
        <v>0</v>
      </c>
      <c r="H55" s="17">
        <f t="shared" si="13"/>
        <v>0</v>
      </c>
      <c r="I55" s="17">
        <f t="shared" si="13"/>
        <v>0</v>
      </c>
      <c r="J55" s="17">
        <f t="shared" si="13"/>
        <v>0</v>
      </c>
      <c r="K55" s="17">
        <f t="shared" si="13"/>
        <v>5909942.46</v>
      </c>
      <c r="L55" s="17">
        <f t="shared" si="13"/>
        <v>0</v>
      </c>
      <c r="M55" s="51"/>
    </row>
    <row r="56" spans="1:15" x14ac:dyDescent="0.25">
      <c r="A56" s="25"/>
      <c r="B56" s="26"/>
      <c r="C56" s="39"/>
      <c r="D56" s="18"/>
      <c r="E56" s="17"/>
      <c r="F56" s="17"/>
      <c r="G56" s="17"/>
      <c r="H56" s="17"/>
      <c r="I56" s="17"/>
      <c r="J56" s="17"/>
      <c r="K56" s="17"/>
      <c r="L56" s="17"/>
      <c r="M56" s="31"/>
    </row>
    <row r="57" spans="1:15" ht="36.75" customHeight="1" x14ac:dyDescent="0.25">
      <c r="A57" s="91" t="s">
        <v>37</v>
      </c>
      <c r="B57" s="58" t="s">
        <v>48</v>
      </c>
      <c r="C57" s="22" t="s">
        <v>9</v>
      </c>
      <c r="D57" s="72" t="s">
        <v>26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5919097.1299999999</v>
      </c>
      <c r="M57" s="49" t="s">
        <v>25</v>
      </c>
    </row>
    <row r="58" spans="1:15" ht="120" x14ac:dyDescent="0.25">
      <c r="A58" s="92"/>
      <c r="B58" s="59"/>
      <c r="C58" s="22" t="s">
        <v>31</v>
      </c>
      <c r="D58" s="73"/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60399</v>
      </c>
      <c r="M58" s="50"/>
    </row>
    <row r="59" spans="1:15" ht="30" x14ac:dyDescent="0.25">
      <c r="A59" s="92"/>
      <c r="B59" s="59"/>
      <c r="C59" s="22" t="s">
        <v>10</v>
      </c>
      <c r="D59" s="73"/>
      <c r="E59" s="17"/>
      <c r="F59" s="17"/>
      <c r="G59" s="17"/>
      <c r="H59" s="17"/>
      <c r="I59" s="17"/>
      <c r="J59" s="17"/>
      <c r="K59" s="17"/>
      <c r="L59" s="17"/>
      <c r="M59" s="50"/>
    </row>
    <row r="60" spans="1:15" ht="15.75" thickBot="1" x14ac:dyDescent="0.3">
      <c r="A60" s="92"/>
      <c r="B60" s="60"/>
      <c r="C60" s="22" t="s">
        <v>11</v>
      </c>
      <c r="D60" s="74"/>
      <c r="E60" s="40">
        <f>SUM(E57:E59)</f>
        <v>0</v>
      </c>
      <c r="F60" s="40">
        <f t="shared" ref="F60:L60" si="14">SUM(F57:F59)</f>
        <v>0</v>
      </c>
      <c r="G60" s="40">
        <f t="shared" si="14"/>
        <v>0</v>
      </c>
      <c r="H60" s="40">
        <f t="shared" si="14"/>
        <v>0</v>
      </c>
      <c r="I60" s="40">
        <f t="shared" si="14"/>
        <v>0</v>
      </c>
      <c r="J60" s="40">
        <f t="shared" si="14"/>
        <v>0</v>
      </c>
      <c r="K60" s="40">
        <f t="shared" si="14"/>
        <v>0</v>
      </c>
      <c r="L60" s="40">
        <f t="shared" si="14"/>
        <v>5979496.1299999999</v>
      </c>
      <c r="M60" s="51"/>
    </row>
    <row r="61" spans="1:15" ht="28.5" customHeight="1" x14ac:dyDescent="0.25">
      <c r="A61" s="43" t="s">
        <v>18</v>
      </c>
      <c r="B61" s="46" t="s">
        <v>19</v>
      </c>
      <c r="C61" s="27" t="s">
        <v>9</v>
      </c>
      <c r="D61" s="64" t="s">
        <v>26</v>
      </c>
      <c r="E61" s="28">
        <f>E65+E69++E73+E81</f>
        <v>0</v>
      </c>
      <c r="F61" s="28">
        <f>F65+F69++F73+F81</f>
        <v>0</v>
      </c>
      <c r="G61" s="28">
        <f>G65+G69++G73+G81</f>
        <v>0</v>
      </c>
      <c r="H61" s="28">
        <f>H65+H69++H73+H81</f>
        <v>0</v>
      </c>
      <c r="I61" s="29">
        <f>I65+I69+I73+I81</f>
        <v>0</v>
      </c>
      <c r="J61" s="29">
        <v>0</v>
      </c>
      <c r="K61" s="29">
        <v>0</v>
      </c>
      <c r="L61" s="29">
        <v>0</v>
      </c>
      <c r="M61" s="93" t="s">
        <v>25</v>
      </c>
    </row>
    <row r="62" spans="1:15" ht="120" x14ac:dyDescent="0.25">
      <c r="A62" s="44"/>
      <c r="B62" s="47"/>
      <c r="C62" s="22" t="s">
        <v>31</v>
      </c>
      <c r="D62" s="65"/>
      <c r="E62" s="13">
        <f>E66+E70+E74+E82</f>
        <v>0</v>
      </c>
      <c r="F62" s="13">
        <f>F66+F70+F74+F82</f>
        <v>0</v>
      </c>
      <c r="G62" s="13">
        <f>G66+G70+G74+G82</f>
        <v>0</v>
      </c>
      <c r="H62" s="13">
        <f>H66+H70+H74+H82</f>
        <v>0</v>
      </c>
      <c r="I62" s="13">
        <f>I66+I70+I74+I82</f>
        <v>0</v>
      </c>
      <c r="J62" s="30">
        <v>0</v>
      </c>
      <c r="K62" s="30">
        <v>0</v>
      </c>
      <c r="L62" s="30">
        <v>0</v>
      </c>
      <c r="M62" s="94"/>
    </row>
    <row r="63" spans="1:15" ht="30" x14ac:dyDescent="0.25">
      <c r="A63" s="44"/>
      <c r="B63" s="47"/>
      <c r="C63" s="22" t="s">
        <v>10</v>
      </c>
      <c r="D63" s="65"/>
      <c r="E63" s="13">
        <f>E67+E71+E75+E83</f>
        <v>9350.5</v>
      </c>
      <c r="F63" s="13">
        <f>F67+F71+F75+F83</f>
        <v>182456.82</v>
      </c>
      <c r="G63" s="13">
        <v>63373.34</v>
      </c>
      <c r="H63" s="13">
        <f>H67+H71+H75+H83+H79</f>
        <v>14767.18</v>
      </c>
      <c r="I63" s="13">
        <f>I67+I71+I75+I83</f>
        <v>94855.49</v>
      </c>
      <c r="J63" s="30">
        <f>J87</f>
        <v>62296</v>
      </c>
      <c r="K63" s="30">
        <f>K91</f>
        <v>59697</v>
      </c>
      <c r="L63" s="30">
        <f>L95</f>
        <v>60399</v>
      </c>
      <c r="M63" s="94"/>
    </row>
    <row r="64" spans="1:15" ht="33" customHeight="1" thickBot="1" x14ac:dyDescent="0.3">
      <c r="A64" s="45"/>
      <c r="B64" s="48"/>
      <c r="C64" s="41" t="s">
        <v>11</v>
      </c>
      <c r="D64" s="66"/>
      <c r="E64" s="42">
        <f>E61+E62+E63</f>
        <v>9350.5</v>
      </c>
      <c r="F64" s="42">
        <f t="shared" ref="F64:L64" si="15">F61+F62+F63</f>
        <v>182456.82</v>
      </c>
      <c r="G64" s="42">
        <f t="shared" si="15"/>
        <v>63373.34</v>
      </c>
      <c r="H64" s="42">
        <f t="shared" si="15"/>
        <v>14767.18</v>
      </c>
      <c r="I64" s="42">
        <f t="shared" si="15"/>
        <v>94855.49</v>
      </c>
      <c r="J64" s="42">
        <f t="shared" si="15"/>
        <v>62296</v>
      </c>
      <c r="K64" s="42">
        <f t="shared" si="15"/>
        <v>59697</v>
      </c>
      <c r="L64" s="42">
        <f t="shared" si="15"/>
        <v>60399</v>
      </c>
      <c r="M64" s="95"/>
      <c r="O64" s="3"/>
    </row>
    <row r="65" spans="1:13" ht="27.75" customHeight="1" x14ac:dyDescent="0.25">
      <c r="A65" s="52" t="s">
        <v>20</v>
      </c>
      <c r="B65" s="53" t="s">
        <v>49</v>
      </c>
      <c r="C65" s="16" t="s">
        <v>9</v>
      </c>
      <c r="D65" s="55" t="s">
        <v>26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54" t="s">
        <v>25</v>
      </c>
    </row>
    <row r="66" spans="1:13" ht="120" x14ac:dyDescent="0.25">
      <c r="A66" s="52"/>
      <c r="B66" s="53"/>
      <c r="C66" s="16" t="s">
        <v>31</v>
      </c>
      <c r="D66" s="56"/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54"/>
    </row>
    <row r="67" spans="1:13" ht="30" x14ac:dyDescent="0.25">
      <c r="A67" s="52"/>
      <c r="B67" s="53"/>
      <c r="C67" s="16" t="s">
        <v>10</v>
      </c>
      <c r="D67" s="57"/>
      <c r="E67" s="17">
        <v>9350.5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54"/>
    </row>
    <row r="68" spans="1:13" x14ac:dyDescent="0.25">
      <c r="A68" s="52"/>
      <c r="B68" s="53"/>
      <c r="C68" s="16" t="s">
        <v>11</v>
      </c>
      <c r="D68" s="37"/>
      <c r="E68" s="17">
        <f t="shared" ref="E68:L68" si="16">SUM(E65:E67)</f>
        <v>9350.5</v>
      </c>
      <c r="F68" s="17">
        <f t="shared" si="16"/>
        <v>0</v>
      </c>
      <c r="G68" s="17">
        <f t="shared" si="16"/>
        <v>0</v>
      </c>
      <c r="H68" s="17">
        <f t="shared" si="16"/>
        <v>0</v>
      </c>
      <c r="I68" s="17">
        <f t="shared" si="16"/>
        <v>0</v>
      </c>
      <c r="J68" s="17">
        <f t="shared" si="16"/>
        <v>0</v>
      </c>
      <c r="K68" s="17">
        <f t="shared" si="16"/>
        <v>0</v>
      </c>
      <c r="L68" s="17">
        <f t="shared" si="16"/>
        <v>0</v>
      </c>
      <c r="M68" s="31"/>
    </row>
    <row r="69" spans="1:13" ht="27" customHeight="1" x14ac:dyDescent="0.25">
      <c r="A69" s="52" t="s">
        <v>21</v>
      </c>
      <c r="B69" s="53" t="s">
        <v>50</v>
      </c>
      <c r="C69" s="16" t="s">
        <v>9</v>
      </c>
      <c r="D69" s="55" t="s">
        <v>26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54" t="s">
        <v>25</v>
      </c>
    </row>
    <row r="70" spans="1:13" ht="120" x14ac:dyDescent="0.25">
      <c r="A70" s="52"/>
      <c r="B70" s="53"/>
      <c r="C70" s="16" t="s">
        <v>31</v>
      </c>
      <c r="D70" s="56"/>
      <c r="E70" s="17">
        <v>0</v>
      </c>
      <c r="F70" s="13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54"/>
    </row>
    <row r="71" spans="1:13" ht="30" x14ac:dyDescent="0.25">
      <c r="A71" s="52"/>
      <c r="B71" s="53"/>
      <c r="C71" s="16" t="s">
        <v>10</v>
      </c>
      <c r="D71" s="57"/>
      <c r="E71" s="17">
        <v>0</v>
      </c>
      <c r="F71" s="13">
        <v>182456.82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54"/>
    </row>
    <row r="72" spans="1:13" x14ac:dyDescent="0.25">
      <c r="A72" s="52"/>
      <c r="B72" s="53"/>
      <c r="C72" s="16" t="s">
        <v>11</v>
      </c>
      <c r="D72" s="37"/>
      <c r="E72" s="17">
        <f t="shared" ref="E72:L72" si="17">SUM(E69:E71)</f>
        <v>0</v>
      </c>
      <c r="F72" s="17">
        <f t="shared" si="17"/>
        <v>182456.82</v>
      </c>
      <c r="G72" s="17">
        <f t="shared" si="17"/>
        <v>0</v>
      </c>
      <c r="H72" s="17">
        <f t="shared" si="17"/>
        <v>0</v>
      </c>
      <c r="I72" s="17">
        <f t="shared" si="17"/>
        <v>0</v>
      </c>
      <c r="J72" s="17">
        <f t="shared" si="17"/>
        <v>0</v>
      </c>
      <c r="K72" s="17">
        <f t="shared" si="17"/>
        <v>0</v>
      </c>
      <c r="L72" s="17">
        <f t="shared" si="17"/>
        <v>0</v>
      </c>
      <c r="M72" s="31"/>
    </row>
    <row r="73" spans="1:13" ht="24.75" customHeight="1" x14ac:dyDescent="0.25">
      <c r="A73" s="52" t="s">
        <v>22</v>
      </c>
      <c r="B73" s="67" t="s">
        <v>51</v>
      </c>
      <c r="C73" s="16" t="s">
        <v>9</v>
      </c>
      <c r="D73" s="55" t="s">
        <v>26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54" t="s">
        <v>25</v>
      </c>
    </row>
    <row r="74" spans="1:13" ht="120" x14ac:dyDescent="0.25">
      <c r="A74" s="52"/>
      <c r="B74" s="67"/>
      <c r="C74" s="16" t="s">
        <v>31</v>
      </c>
      <c r="D74" s="56"/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54"/>
    </row>
    <row r="75" spans="1:13" ht="20.25" customHeight="1" x14ac:dyDescent="0.25">
      <c r="A75" s="52"/>
      <c r="B75" s="67"/>
      <c r="C75" s="16" t="s">
        <v>10</v>
      </c>
      <c r="D75" s="57"/>
      <c r="E75" s="17">
        <v>0</v>
      </c>
      <c r="F75" s="17">
        <v>0</v>
      </c>
      <c r="G75" s="17">
        <v>63373.34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54"/>
    </row>
    <row r="76" spans="1:13" x14ac:dyDescent="0.25">
      <c r="A76" s="52"/>
      <c r="B76" s="67"/>
      <c r="C76" s="16" t="s">
        <v>11</v>
      </c>
      <c r="D76" s="37"/>
      <c r="E76" s="17">
        <f t="shared" ref="E76:L76" si="18">SUM(E73:E75)</f>
        <v>0</v>
      </c>
      <c r="F76" s="17">
        <f t="shared" si="18"/>
        <v>0</v>
      </c>
      <c r="G76" s="17">
        <f t="shared" si="18"/>
        <v>63373.34</v>
      </c>
      <c r="H76" s="17">
        <f t="shared" si="18"/>
        <v>0</v>
      </c>
      <c r="I76" s="17">
        <f t="shared" si="18"/>
        <v>0</v>
      </c>
      <c r="J76" s="17">
        <f t="shared" si="18"/>
        <v>0</v>
      </c>
      <c r="K76" s="17">
        <f t="shared" si="18"/>
        <v>0</v>
      </c>
      <c r="L76" s="17">
        <f t="shared" si="18"/>
        <v>0</v>
      </c>
      <c r="M76" s="31"/>
    </row>
    <row r="77" spans="1:13" ht="24" customHeight="1" x14ac:dyDescent="0.25">
      <c r="A77" s="52" t="s">
        <v>23</v>
      </c>
      <c r="B77" s="53" t="s">
        <v>52</v>
      </c>
      <c r="C77" s="16" t="s">
        <v>9</v>
      </c>
      <c r="D77" s="55" t="s">
        <v>26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31"/>
    </row>
    <row r="78" spans="1:13" ht="120" x14ac:dyDescent="0.25">
      <c r="A78" s="52"/>
      <c r="B78" s="53"/>
      <c r="C78" s="16" t="s">
        <v>31</v>
      </c>
      <c r="D78" s="56"/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31"/>
    </row>
    <row r="79" spans="1:13" ht="30" x14ac:dyDescent="0.25">
      <c r="A79" s="52"/>
      <c r="B79" s="53"/>
      <c r="C79" s="16" t="s">
        <v>10</v>
      </c>
      <c r="D79" s="57"/>
      <c r="E79" s="17">
        <v>0</v>
      </c>
      <c r="F79" s="17">
        <v>0</v>
      </c>
      <c r="G79" s="17">
        <v>0</v>
      </c>
      <c r="H79" s="17">
        <v>14767.18</v>
      </c>
      <c r="I79" s="17">
        <v>0</v>
      </c>
      <c r="J79" s="17">
        <v>0</v>
      </c>
      <c r="K79" s="17">
        <v>0</v>
      </c>
      <c r="L79" s="17">
        <v>0</v>
      </c>
      <c r="M79" s="31"/>
    </row>
    <row r="80" spans="1:13" x14ac:dyDescent="0.25">
      <c r="A80" s="52"/>
      <c r="B80" s="53"/>
      <c r="C80" s="16" t="s">
        <v>11</v>
      </c>
      <c r="D80" s="37"/>
      <c r="E80" s="17">
        <f t="shared" ref="E80:L80" si="19">SUM(E77:E79)</f>
        <v>0</v>
      </c>
      <c r="F80" s="17">
        <f t="shared" si="19"/>
        <v>0</v>
      </c>
      <c r="G80" s="17">
        <f t="shared" si="19"/>
        <v>0</v>
      </c>
      <c r="H80" s="17">
        <f t="shared" si="19"/>
        <v>14767.18</v>
      </c>
      <c r="I80" s="17">
        <f t="shared" si="19"/>
        <v>0</v>
      </c>
      <c r="J80" s="17">
        <f t="shared" si="19"/>
        <v>0</v>
      </c>
      <c r="K80" s="17">
        <f t="shared" si="19"/>
        <v>0</v>
      </c>
      <c r="L80" s="17">
        <f t="shared" si="19"/>
        <v>0</v>
      </c>
      <c r="M80" s="31"/>
    </row>
    <row r="81" spans="1:13" ht="26.25" customHeight="1" x14ac:dyDescent="0.25">
      <c r="A81" s="52" t="s">
        <v>34</v>
      </c>
      <c r="B81" s="53" t="s">
        <v>53</v>
      </c>
      <c r="C81" s="16" t="s">
        <v>9</v>
      </c>
      <c r="D81" s="55" t="s">
        <v>26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54" t="s">
        <v>25</v>
      </c>
    </row>
    <row r="82" spans="1:13" ht="120" x14ac:dyDescent="0.25">
      <c r="A82" s="52"/>
      <c r="B82" s="53"/>
      <c r="C82" s="16" t="s">
        <v>31</v>
      </c>
      <c r="D82" s="56"/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54"/>
    </row>
    <row r="83" spans="1:13" ht="30" x14ac:dyDescent="0.25">
      <c r="A83" s="52"/>
      <c r="B83" s="53"/>
      <c r="C83" s="16" t="s">
        <v>10</v>
      </c>
      <c r="D83" s="57"/>
      <c r="E83" s="17">
        <v>0</v>
      </c>
      <c r="F83" s="17">
        <v>0</v>
      </c>
      <c r="G83" s="17">
        <v>0</v>
      </c>
      <c r="H83" s="17">
        <v>0</v>
      </c>
      <c r="I83" s="17">
        <v>94855.49</v>
      </c>
      <c r="J83" s="17">
        <v>0</v>
      </c>
      <c r="K83" s="17">
        <v>0</v>
      </c>
      <c r="L83" s="17">
        <v>0</v>
      </c>
      <c r="M83" s="54"/>
    </row>
    <row r="84" spans="1:13" x14ac:dyDescent="0.25">
      <c r="A84" s="52"/>
      <c r="B84" s="53"/>
      <c r="C84" s="16" t="s">
        <v>11</v>
      </c>
      <c r="D84" s="37"/>
      <c r="E84" s="17">
        <f t="shared" ref="E84:L84" si="20">SUM(E81:E83)</f>
        <v>0</v>
      </c>
      <c r="F84" s="17">
        <f t="shared" si="20"/>
        <v>0</v>
      </c>
      <c r="G84" s="17">
        <f t="shared" si="20"/>
        <v>0</v>
      </c>
      <c r="H84" s="17">
        <f t="shared" si="20"/>
        <v>0</v>
      </c>
      <c r="I84" s="17">
        <f t="shared" si="20"/>
        <v>94855.49</v>
      </c>
      <c r="J84" s="17">
        <f t="shared" si="20"/>
        <v>0</v>
      </c>
      <c r="K84" s="17">
        <f t="shared" si="20"/>
        <v>0</v>
      </c>
      <c r="L84" s="17">
        <f t="shared" si="20"/>
        <v>0</v>
      </c>
      <c r="M84" s="31"/>
    </row>
    <row r="85" spans="1:13" ht="24" customHeight="1" x14ac:dyDescent="0.25">
      <c r="A85" s="52" t="s">
        <v>38</v>
      </c>
      <c r="B85" s="53" t="s">
        <v>54</v>
      </c>
      <c r="C85" s="16" t="s">
        <v>9</v>
      </c>
      <c r="D85" s="55" t="s">
        <v>26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54" t="s">
        <v>25</v>
      </c>
    </row>
    <row r="86" spans="1:13" ht="19.5" customHeight="1" x14ac:dyDescent="0.25">
      <c r="A86" s="52"/>
      <c r="B86" s="53"/>
      <c r="C86" s="16" t="s">
        <v>31</v>
      </c>
      <c r="D86" s="56"/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54"/>
    </row>
    <row r="87" spans="1:13" ht="21" customHeight="1" x14ac:dyDescent="0.25">
      <c r="A87" s="52"/>
      <c r="B87" s="53"/>
      <c r="C87" s="16" t="s">
        <v>10</v>
      </c>
      <c r="D87" s="57"/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62296</v>
      </c>
      <c r="K87" s="17">
        <v>0</v>
      </c>
      <c r="L87" s="17">
        <v>0</v>
      </c>
      <c r="M87" s="54"/>
    </row>
    <row r="88" spans="1:13" ht="68.25" customHeight="1" x14ac:dyDescent="0.25">
      <c r="A88" s="52"/>
      <c r="B88" s="53"/>
      <c r="C88" s="16" t="s">
        <v>11</v>
      </c>
      <c r="D88" s="37"/>
      <c r="E88" s="17">
        <f t="shared" ref="E88:L88" si="21">SUM(E85:E87)</f>
        <v>0</v>
      </c>
      <c r="F88" s="17">
        <f t="shared" si="21"/>
        <v>0</v>
      </c>
      <c r="G88" s="17">
        <f t="shared" si="21"/>
        <v>0</v>
      </c>
      <c r="H88" s="17">
        <f t="shared" si="21"/>
        <v>0</v>
      </c>
      <c r="I88" s="17">
        <f t="shared" si="21"/>
        <v>0</v>
      </c>
      <c r="J88" s="17">
        <f t="shared" si="21"/>
        <v>62296</v>
      </c>
      <c r="K88" s="17">
        <f t="shared" si="21"/>
        <v>0</v>
      </c>
      <c r="L88" s="17">
        <f t="shared" si="21"/>
        <v>0</v>
      </c>
      <c r="M88" s="31"/>
    </row>
    <row r="89" spans="1:13" ht="39" customHeight="1" x14ac:dyDescent="0.25">
      <c r="A89" s="52" t="s">
        <v>39</v>
      </c>
      <c r="B89" s="53" t="s">
        <v>55</v>
      </c>
      <c r="C89" s="16" t="s">
        <v>9</v>
      </c>
      <c r="D89" s="55" t="s">
        <v>26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54" t="s">
        <v>25</v>
      </c>
    </row>
    <row r="90" spans="1:13" ht="120" x14ac:dyDescent="0.25">
      <c r="A90" s="52"/>
      <c r="B90" s="53"/>
      <c r="C90" s="16" t="s">
        <v>31</v>
      </c>
      <c r="D90" s="56"/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54"/>
    </row>
    <row r="91" spans="1:13" ht="30" x14ac:dyDescent="0.25">
      <c r="A91" s="52"/>
      <c r="B91" s="53"/>
      <c r="C91" s="16" t="s">
        <v>10</v>
      </c>
      <c r="D91" s="57"/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59697</v>
      </c>
      <c r="L91" s="17"/>
      <c r="M91" s="54"/>
    </row>
    <row r="92" spans="1:13" x14ac:dyDescent="0.25">
      <c r="A92" s="52"/>
      <c r="B92" s="53"/>
      <c r="C92" s="16" t="s">
        <v>11</v>
      </c>
      <c r="D92" s="37"/>
      <c r="E92" s="17">
        <f t="shared" ref="E92:L92" si="22">SUM(E89:E91)</f>
        <v>0</v>
      </c>
      <c r="F92" s="17">
        <f t="shared" si="22"/>
        <v>0</v>
      </c>
      <c r="G92" s="17">
        <f t="shared" si="22"/>
        <v>0</v>
      </c>
      <c r="H92" s="17">
        <f t="shared" si="22"/>
        <v>0</v>
      </c>
      <c r="I92" s="17">
        <f t="shared" si="22"/>
        <v>0</v>
      </c>
      <c r="J92" s="17">
        <f t="shared" si="22"/>
        <v>0</v>
      </c>
      <c r="K92" s="17">
        <f t="shared" si="22"/>
        <v>59697</v>
      </c>
      <c r="L92" s="17">
        <f t="shared" si="22"/>
        <v>0</v>
      </c>
      <c r="M92" s="31"/>
    </row>
    <row r="93" spans="1:13" ht="45" x14ac:dyDescent="0.25">
      <c r="A93" s="52" t="s">
        <v>40</v>
      </c>
      <c r="B93" s="53" t="s">
        <v>56</v>
      </c>
      <c r="C93" s="16" t="s">
        <v>9</v>
      </c>
      <c r="D93" s="55" t="s">
        <v>26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54" t="s">
        <v>25</v>
      </c>
    </row>
    <row r="94" spans="1:13" ht="120" x14ac:dyDescent="0.25">
      <c r="A94" s="52"/>
      <c r="B94" s="53"/>
      <c r="C94" s="16" t="s">
        <v>31</v>
      </c>
      <c r="D94" s="56"/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54"/>
    </row>
    <row r="95" spans="1:13" ht="30" x14ac:dyDescent="0.25">
      <c r="A95" s="52"/>
      <c r="B95" s="53"/>
      <c r="C95" s="16" t="s">
        <v>10</v>
      </c>
      <c r="D95" s="57"/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60399</v>
      </c>
      <c r="M95" s="54"/>
    </row>
    <row r="96" spans="1:13" x14ac:dyDescent="0.25">
      <c r="A96" s="52"/>
      <c r="B96" s="53"/>
      <c r="C96" s="16" t="s">
        <v>11</v>
      </c>
      <c r="D96" s="37"/>
      <c r="E96" s="17">
        <f t="shared" ref="E96:L96" si="23">SUM(E93:E95)</f>
        <v>0</v>
      </c>
      <c r="F96" s="17">
        <f t="shared" si="23"/>
        <v>0</v>
      </c>
      <c r="G96" s="17">
        <f t="shared" si="23"/>
        <v>0</v>
      </c>
      <c r="H96" s="17">
        <f t="shared" si="23"/>
        <v>0</v>
      </c>
      <c r="I96" s="17">
        <f t="shared" si="23"/>
        <v>0</v>
      </c>
      <c r="J96" s="17">
        <f t="shared" si="23"/>
        <v>0</v>
      </c>
      <c r="K96" s="17">
        <f t="shared" si="23"/>
        <v>0</v>
      </c>
      <c r="L96" s="17">
        <f t="shared" si="23"/>
        <v>60399</v>
      </c>
      <c r="M96" s="31"/>
    </row>
  </sheetData>
  <mergeCells count="89">
    <mergeCell ref="A93:A96"/>
    <mergeCell ref="B93:B96"/>
    <mergeCell ref="D93:D95"/>
    <mergeCell ref="M93:M95"/>
    <mergeCell ref="M61:M64"/>
    <mergeCell ref="A85:A88"/>
    <mergeCell ref="B85:B88"/>
    <mergeCell ref="D85:D87"/>
    <mergeCell ref="M85:M87"/>
    <mergeCell ref="A89:A92"/>
    <mergeCell ref="B89:B92"/>
    <mergeCell ref="D89:D91"/>
    <mergeCell ref="M89:M91"/>
    <mergeCell ref="D77:D79"/>
    <mergeCell ref="D65:D67"/>
    <mergeCell ref="A73:A76"/>
    <mergeCell ref="A52:A55"/>
    <mergeCell ref="D52:D55"/>
    <mergeCell ref="M52:M55"/>
    <mergeCell ref="A57:A60"/>
    <mergeCell ref="B57:B60"/>
    <mergeCell ref="D57:D60"/>
    <mergeCell ref="M57:M60"/>
    <mergeCell ref="D28:D31"/>
    <mergeCell ref="D33:D36"/>
    <mergeCell ref="D48:D51"/>
    <mergeCell ref="D19:D22"/>
    <mergeCell ref="B52:B55"/>
    <mergeCell ref="G1:M1"/>
    <mergeCell ref="F2:M2"/>
    <mergeCell ref="F3:M3"/>
    <mergeCell ref="A5:M5"/>
    <mergeCell ref="A6:M6"/>
    <mergeCell ref="A7:M7"/>
    <mergeCell ref="A9:M9"/>
    <mergeCell ref="A10:M10"/>
    <mergeCell ref="M12:M13"/>
    <mergeCell ref="D12:D13"/>
    <mergeCell ref="B12:B13"/>
    <mergeCell ref="A12:A13"/>
    <mergeCell ref="C12:C13"/>
    <mergeCell ref="E12:L12"/>
    <mergeCell ref="D43:D46"/>
    <mergeCell ref="M28:M30"/>
    <mergeCell ref="M15:M17"/>
    <mergeCell ref="M19:M21"/>
    <mergeCell ref="A23:A26"/>
    <mergeCell ref="B23:B26"/>
    <mergeCell ref="M23:M25"/>
    <mergeCell ref="B15:B18"/>
    <mergeCell ref="A15:A18"/>
    <mergeCell ref="A28:A31"/>
    <mergeCell ref="B28:B31"/>
    <mergeCell ref="B19:B22"/>
    <mergeCell ref="A19:A22"/>
    <mergeCell ref="D23:D26"/>
    <mergeCell ref="D15:D18"/>
    <mergeCell ref="D38:D41"/>
    <mergeCell ref="A33:A36"/>
    <mergeCell ref="B33:B36"/>
    <mergeCell ref="M33:M35"/>
    <mergeCell ref="A38:A41"/>
    <mergeCell ref="B38:B41"/>
    <mergeCell ref="M38:M40"/>
    <mergeCell ref="B73:B76"/>
    <mergeCell ref="M73:M75"/>
    <mergeCell ref="A81:A84"/>
    <mergeCell ref="B81:B84"/>
    <mergeCell ref="M81:M83"/>
    <mergeCell ref="D73:D75"/>
    <mergeCell ref="D81:D83"/>
    <mergeCell ref="A77:A80"/>
    <mergeCell ref="B77:B80"/>
    <mergeCell ref="A61:A64"/>
    <mergeCell ref="B61:B64"/>
    <mergeCell ref="M43:M46"/>
    <mergeCell ref="M48:M51"/>
    <mergeCell ref="A69:A72"/>
    <mergeCell ref="B69:B72"/>
    <mergeCell ref="M69:M71"/>
    <mergeCell ref="D69:D71"/>
    <mergeCell ref="A65:A68"/>
    <mergeCell ref="B65:B68"/>
    <mergeCell ref="M65:M67"/>
    <mergeCell ref="B43:B46"/>
    <mergeCell ref="A43:A46"/>
    <mergeCell ref="D61:D64"/>
    <mergeCell ref="B48:B51"/>
    <mergeCell ref="A48:A51"/>
  </mergeCells>
  <pageMargins left="0.51181102362204722" right="0.11811023622047245" top="0.55118110236220474" bottom="0.55118110236220474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Финансовое управление</cp:lastModifiedBy>
  <cp:lastPrinted>2025-11-13T12:44:29Z</cp:lastPrinted>
  <dcterms:created xsi:type="dcterms:W3CDTF">2020-12-22T06:21:44Z</dcterms:created>
  <dcterms:modified xsi:type="dcterms:W3CDTF">2025-11-14T14:16:05Z</dcterms:modified>
</cp:coreProperties>
</file>